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октябрь\"/>
    </mc:Choice>
  </mc:AlternateContent>
  <bookViews>
    <workbookView xWindow="0" yWindow="0" windowWidth="24420" windowHeight="12360"/>
  </bookViews>
  <sheets>
    <sheet name="Лист2 (2)" sheetId="3" r:id="rId1"/>
  </sheets>
  <definedNames>
    <definedName name="_xlnm._FilterDatabase" localSheetId="0" hidden="1">'Лист2 (2)'!$A$11:$D$317</definedName>
  </definedNames>
  <calcPr calcId="152511"/>
</workbook>
</file>

<file path=xl/calcChain.xml><?xml version="1.0" encoding="utf-8"?>
<calcChain xmlns="http://schemas.openxmlformats.org/spreadsheetml/2006/main">
  <c r="D66" i="3" l="1"/>
  <c r="D254" i="3" l="1"/>
  <c r="D13" i="3" l="1"/>
  <c r="D100" i="3" l="1"/>
  <c r="F317" i="3" l="1"/>
  <c r="D62" i="3" l="1"/>
  <c r="D182" i="3" l="1"/>
  <c r="D213" i="3" l="1"/>
  <c r="D219" i="3" l="1"/>
  <c r="F182" i="3" l="1"/>
  <c r="E182" i="3"/>
  <c r="E100" i="3" l="1"/>
  <c r="E317" i="3" l="1"/>
  <c r="D315" i="3" l="1"/>
  <c r="D314" i="3" s="1"/>
  <c r="D312" i="3"/>
  <c r="D311" i="3" s="1"/>
  <c r="D309" i="3"/>
  <c r="D308" i="3" s="1"/>
  <c r="D306" i="3"/>
  <c r="D305" i="3" s="1"/>
  <c r="D303" i="3"/>
  <c r="D301" i="3"/>
  <c r="D298" i="3"/>
  <c r="D296" i="3"/>
  <c r="D293" i="3"/>
  <c r="D292" i="3" s="1"/>
  <c r="D290" i="3"/>
  <c r="D289" i="3" s="1"/>
  <c r="D287" i="3"/>
  <c r="D285" i="3"/>
  <c r="D282" i="3"/>
  <c r="D281" i="3" s="1"/>
  <c r="D279" i="3"/>
  <c r="D278" i="3" s="1"/>
  <c r="D276" i="3"/>
  <c r="D275" i="3"/>
  <c r="D273" i="3"/>
  <c r="D272" i="3" s="1"/>
  <c r="D270" i="3"/>
  <c r="D269" i="3" s="1"/>
  <c r="D267" i="3"/>
  <c r="D266" i="3" s="1"/>
  <c r="D264" i="3"/>
  <c r="D262" i="3"/>
  <c r="D261" i="3"/>
  <c r="D259" i="3"/>
  <c r="D258" i="3"/>
  <c r="D255" i="3"/>
  <c r="D252" i="3"/>
  <c r="D251" i="3" s="1"/>
  <c r="D249" i="3"/>
  <c r="D248" i="3"/>
  <c r="D246" i="3"/>
  <c r="D245" i="3" s="1"/>
  <c r="D243" i="3"/>
  <c r="D242" i="3" s="1"/>
  <c r="D240" i="3"/>
  <c r="D239" i="3" s="1"/>
  <c r="D237" i="3"/>
  <c r="D235" i="3"/>
  <c r="D232" i="3"/>
  <c r="D231" i="3" s="1"/>
  <c r="D229" i="3"/>
  <c r="D228" i="3" s="1"/>
  <c r="D226" i="3"/>
  <c r="D225" i="3" s="1"/>
  <c r="D223" i="3"/>
  <c r="D222" i="3" s="1"/>
  <c r="D220" i="3"/>
  <c r="D217" i="3"/>
  <c r="D216" i="3" s="1"/>
  <c r="D214" i="3"/>
  <c r="D211" i="3"/>
  <c r="D210" i="3" s="1"/>
  <c r="D208" i="3"/>
  <c r="D207" i="3" s="1"/>
  <c r="D205" i="3"/>
  <c r="D204" i="3" s="1"/>
  <c r="D202" i="3"/>
  <c r="D201" i="3" s="1"/>
  <c r="D199" i="3"/>
  <c r="D198" i="3" s="1"/>
  <c r="D194" i="3"/>
  <c r="D192" i="3"/>
  <c r="D190" i="3"/>
  <c r="D189" i="3" s="1"/>
  <c r="D187" i="3"/>
  <c r="D186" i="3" s="1"/>
  <c r="D184" i="3"/>
  <c r="D183" i="3" s="1"/>
  <c r="D180" i="3"/>
  <c r="D179" i="3" s="1"/>
  <c r="D178" i="3" s="1"/>
  <c r="D176" i="3"/>
  <c r="D174" i="3"/>
  <c r="D171" i="3"/>
  <c r="D169" i="3"/>
  <c r="D167" i="3"/>
  <c r="D166" i="3" s="1"/>
  <c r="D163" i="3"/>
  <c r="D162" i="3" s="1"/>
  <c r="D160" i="3"/>
  <c r="D159" i="3" s="1"/>
  <c r="D157" i="3"/>
  <c r="D155" i="3"/>
  <c r="D153" i="3"/>
  <c r="D151" i="3"/>
  <c r="D148" i="3"/>
  <c r="D147" i="3" s="1"/>
  <c r="D145" i="3"/>
  <c r="D144" i="3"/>
  <c r="D141" i="3"/>
  <c r="D139" i="3"/>
  <c r="D136" i="3"/>
  <c r="D134" i="3"/>
  <c r="D129" i="3"/>
  <c r="D128" i="3" s="1"/>
  <c r="D125" i="3"/>
  <c r="D124" i="3" s="1"/>
  <c r="D122" i="3"/>
  <c r="D121" i="3" s="1"/>
  <c r="D119" i="3"/>
  <c r="D118" i="3" s="1"/>
  <c r="D116" i="3"/>
  <c r="D115" i="3" s="1"/>
  <c r="D113" i="3"/>
  <c r="D112" i="3" s="1"/>
  <c r="D109" i="3"/>
  <c r="D108" i="3" s="1"/>
  <c r="D106" i="3"/>
  <c r="D105" i="3" s="1"/>
  <c r="D103" i="3"/>
  <c r="D102" i="3" s="1"/>
  <c r="D98" i="3"/>
  <c r="D97" i="3" s="1"/>
  <c r="D95" i="3"/>
  <c r="D94" i="3" s="1"/>
  <c r="D92" i="3"/>
  <c r="D90" i="3"/>
  <c r="D86" i="3"/>
  <c r="D84" i="3"/>
  <c r="D83" i="3"/>
  <c r="D82" i="3" s="1"/>
  <c r="D79" i="3"/>
  <c r="D78" i="3" s="1"/>
  <c r="D76" i="3"/>
  <c r="D74" i="3"/>
  <c r="D71" i="3"/>
  <c r="D70" i="3"/>
  <c r="D69" i="3" s="1"/>
  <c r="D64" i="3"/>
  <c r="D63" i="3"/>
  <c r="D60" i="3"/>
  <c r="D59" i="3" s="1"/>
  <c r="D58" i="3" s="1"/>
  <c r="D56" i="3"/>
  <c r="D55" i="3" s="1"/>
  <c r="D53" i="3"/>
  <c r="D52" i="3" s="1"/>
  <c r="D49" i="3"/>
  <c r="D47" i="3"/>
  <c r="D46" i="3" s="1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68" i="3" l="1"/>
  <c r="D89" i="3"/>
  <c r="D101" i="3"/>
  <c r="D127" i="3"/>
  <c r="D20" i="3"/>
  <c r="D138" i="3"/>
  <c r="D173" i="3"/>
  <c r="D197" i="3"/>
  <c r="D196" i="3" s="1"/>
  <c r="D234" i="3"/>
  <c r="D284" i="3"/>
  <c r="D295" i="3"/>
  <c r="D300" i="3"/>
  <c r="D81" i="3"/>
  <c r="D257" i="3"/>
  <c r="D165" i="3"/>
  <c r="D150" i="3"/>
  <c r="D143" i="3" s="1"/>
  <c r="D73" i="3"/>
  <c r="D67" i="3" s="1"/>
  <c r="D28" i="3"/>
  <c r="D19" i="3" s="1"/>
  <c r="D14" i="3" s="1"/>
  <c r="D111" i="3"/>
  <c r="D36" i="3"/>
  <c r="D35" i="3" s="1"/>
  <c r="D51" i="3"/>
  <c r="D317" i="3" l="1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<sst xmlns="http://schemas.openxmlformats.org/spreadsheetml/2006/main" count="824" uniqueCount="285">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</sst>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topLeftCell="A182" zoomScale="120" zoomScaleNormal="120" workbookViewId="0">
      <selection activeCell="I210" sqref="I210"/>
    </sheetView>
  </sheetViews>
  <sheetFormatPr defaultRowHeight="12.75" x14ac:dyDescent="0.2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 x14ac:dyDescent="0.2">
      <c r="A1" s="1"/>
      <c r="B1" s="133" t="s">
        <v>284</v>
      </c>
      <c r="C1" s="133"/>
      <c r="D1" s="133"/>
      <c r="E1" s="133"/>
      <c r="F1" s="133"/>
    </row>
    <row r="2" spans="1:7" x14ac:dyDescent="0.2">
      <c r="A2" s="1"/>
      <c r="B2" s="133"/>
      <c r="C2" s="133"/>
      <c r="D2" s="133"/>
      <c r="E2" s="133"/>
      <c r="F2" s="133"/>
    </row>
    <row r="3" spans="1:7" x14ac:dyDescent="0.2">
      <c r="A3" s="1"/>
      <c r="B3" s="133"/>
      <c r="C3" s="133"/>
      <c r="D3" s="133"/>
      <c r="E3" s="133"/>
      <c r="F3" s="133"/>
    </row>
    <row r="4" spans="1:7" ht="60.75" customHeight="1" x14ac:dyDescent="0.2">
      <c r="A4" s="1"/>
      <c r="B4" s="133"/>
      <c r="C4" s="133"/>
      <c r="D4" s="133"/>
      <c r="E4" s="133"/>
      <c r="F4" s="133"/>
    </row>
    <row r="5" spans="1:7" ht="12.75" customHeight="1" x14ac:dyDescent="0.2">
      <c r="A5" s="134" t="s">
        <v>277</v>
      </c>
      <c r="B5" s="134"/>
      <c r="C5" s="134"/>
      <c r="D5" s="134"/>
      <c r="E5" s="134"/>
      <c r="F5" s="134"/>
    </row>
    <row r="6" spans="1:7" ht="12.75" customHeight="1" x14ac:dyDescent="0.2">
      <c r="A6" s="134"/>
      <c r="B6" s="134"/>
      <c r="C6" s="134"/>
      <c r="D6" s="134"/>
      <c r="E6" s="134"/>
      <c r="F6" s="134"/>
    </row>
    <row r="7" spans="1:7" ht="26.25" customHeight="1" x14ac:dyDescent="0.2">
      <c r="A7" s="134"/>
      <c r="B7" s="134"/>
      <c r="C7" s="134"/>
      <c r="D7" s="134"/>
      <c r="E7" s="134"/>
      <c r="F7" s="134"/>
    </row>
    <row r="8" spans="1:7" hidden="1" x14ac:dyDescent="0.2">
      <c r="A8" s="2"/>
      <c r="B8" s="36"/>
      <c r="C8" s="37"/>
      <c r="D8" s="90"/>
      <c r="E8" s="90"/>
    </row>
    <row r="9" spans="1:7" x14ac:dyDescent="0.2">
      <c r="A9" s="2"/>
      <c r="B9" s="36"/>
      <c r="C9" s="37"/>
      <c r="D9" s="90"/>
      <c r="E9" s="90"/>
    </row>
    <row r="10" spans="1:7" x14ac:dyDescent="0.2">
      <c r="A10" s="132" t="s">
        <v>278</v>
      </c>
      <c r="B10" s="132"/>
      <c r="C10" s="132"/>
      <c r="D10" s="132"/>
      <c r="E10" s="132"/>
      <c r="F10" s="132"/>
    </row>
    <row r="11" spans="1:7" s="21" customFormat="1" ht="25.5" customHeight="1" x14ac:dyDescent="0.2">
      <c r="A11" s="128" t="s">
        <v>0</v>
      </c>
      <c r="B11" s="130" t="s">
        <v>1</v>
      </c>
      <c r="C11" s="38" t="s">
        <v>2</v>
      </c>
      <c r="D11" s="127" t="s">
        <v>279</v>
      </c>
      <c r="E11" s="127"/>
      <c r="F11" s="127"/>
    </row>
    <row r="12" spans="1:7" s="21" customFormat="1" ht="45" customHeight="1" x14ac:dyDescent="0.2">
      <c r="A12" s="129"/>
      <c r="B12" s="131"/>
      <c r="C12" s="38"/>
      <c r="D12" s="122" t="s">
        <v>280</v>
      </c>
      <c r="E12" s="123" t="s">
        <v>283</v>
      </c>
      <c r="F12" s="123" t="s">
        <v>281</v>
      </c>
    </row>
    <row r="13" spans="1:7" s="31" customFormat="1" ht="39.75" customHeight="1" x14ac:dyDescent="0.2">
      <c r="A13" s="75" t="s">
        <v>275</v>
      </c>
      <c r="B13" s="39" t="s">
        <v>3</v>
      </c>
      <c r="C13" s="40"/>
      <c r="D13" s="77">
        <f>D14+D35-887-200+170.6+1319.6+2073.5+500+5-231.5-318.2</f>
        <v>110309.00000000001</v>
      </c>
      <c r="E13" s="124"/>
      <c r="F13" s="124">
        <v>4298.3999999999996</v>
      </c>
      <c r="G13" s="32"/>
    </row>
    <row r="14" spans="1:7" ht="27" hidden="1" customHeight="1" x14ac:dyDescent="0.2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 x14ac:dyDescent="0.2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 x14ac:dyDescent="0.2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 x14ac:dyDescent="0.2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 x14ac:dyDescent="0.2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 x14ac:dyDescent="0.2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 x14ac:dyDescent="0.2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 x14ac:dyDescent="0.2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 x14ac:dyDescent="0.2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 x14ac:dyDescent="0.2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 x14ac:dyDescent="0.2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 x14ac:dyDescent="0.2">
      <c r="A25" s="26" t="s">
        <v>266</v>
      </c>
      <c r="B25" s="41" t="s">
        <v>244</v>
      </c>
      <c r="C25" s="43"/>
      <c r="D25" s="97">
        <f>D26</f>
        <v>376.5</v>
      </c>
      <c r="E25" s="97"/>
      <c r="F25" s="100"/>
    </row>
    <row r="26" spans="1:6" ht="54.75" hidden="1" customHeight="1" x14ac:dyDescent="0.2">
      <c r="A26" s="26" t="s">
        <v>9</v>
      </c>
      <c r="B26" s="41" t="s">
        <v>244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 x14ac:dyDescent="0.2">
      <c r="A27" s="26" t="s">
        <v>11</v>
      </c>
      <c r="B27" s="41" t="s">
        <v>244</v>
      </c>
      <c r="C27" s="35" t="s">
        <v>15</v>
      </c>
      <c r="D27" s="50">
        <v>376.5</v>
      </c>
      <c r="E27" s="50"/>
      <c r="F27" s="100"/>
    </row>
    <row r="28" spans="1:6" ht="21.75" hidden="1" customHeight="1" x14ac:dyDescent="0.2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 x14ac:dyDescent="0.2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 x14ac:dyDescent="0.2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 x14ac:dyDescent="0.2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 x14ac:dyDescent="0.2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 x14ac:dyDescent="0.2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 x14ac:dyDescent="0.2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 x14ac:dyDescent="0.2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 x14ac:dyDescent="0.2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 x14ac:dyDescent="0.2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 x14ac:dyDescent="0.2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 x14ac:dyDescent="0.2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 x14ac:dyDescent="0.2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 x14ac:dyDescent="0.2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 x14ac:dyDescent="0.2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 x14ac:dyDescent="0.2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 x14ac:dyDescent="0.2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 x14ac:dyDescent="0.2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 x14ac:dyDescent="0.2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 x14ac:dyDescent="0.2">
      <c r="A47" s="22" t="s">
        <v>240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 x14ac:dyDescent="0.2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 x14ac:dyDescent="0.2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 x14ac:dyDescent="0.2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 x14ac:dyDescent="0.2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 x14ac:dyDescent="0.2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 x14ac:dyDescent="0.2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 x14ac:dyDescent="0.2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30.75" customHeight="1" x14ac:dyDescent="0.2">
      <c r="A55" s="3" t="s">
        <v>215</v>
      </c>
      <c r="B55" s="39" t="s">
        <v>4</v>
      </c>
      <c r="C55" s="35"/>
      <c r="D55" s="91">
        <f>D56-200</f>
        <v>100</v>
      </c>
      <c r="E55" s="91"/>
      <c r="F55" s="100"/>
    </row>
    <row r="56" spans="1:7" ht="21" hidden="1" customHeight="1" x14ac:dyDescent="0.2">
      <c r="A56" s="23" t="s">
        <v>16</v>
      </c>
      <c r="B56" s="34" t="s">
        <v>63</v>
      </c>
      <c r="C56" s="35" t="s">
        <v>17</v>
      </c>
      <c r="D56" s="50">
        <f>D57</f>
        <v>300</v>
      </c>
      <c r="E56" s="50"/>
      <c r="F56" s="100"/>
    </row>
    <row r="57" spans="1:7" ht="23.25" hidden="1" customHeight="1" x14ac:dyDescent="0.2">
      <c r="A57" s="23" t="s">
        <v>18</v>
      </c>
      <c r="B57" s="34" t="s">
        <v>63</v>
      </c>
      <c r="C57" s="35" t="s">
        <v>19</v>
      </c>
      <c r="D57" s="50">
        <v>300</v>
      </c>
      <c r="E57" s="50"/>
      <c r="F57" s="100"/>
    </row>
    <row r="58" spans="1:7" s="31" customFormat="1" ht="24.75" hidden="1" customHeight="1" x14ac:dyDescent="0.2">
      <c r="A58" s="75" t="s">
        <v>256</v>
      </c>
      <c r="B58" s="39" t="s">
        <v>12</v>
      </c>
      <c r="C58" s="40"/>
      <c r="D58" s="77">
        <f>D59+963.9-232-2881.9</f>
        <v>0</v>
      </c>
      <c r="E58" s="77"/>
      <c r="F58" s="103"/>
      <c r="G58" s="32"/>
    </row>
    <row r="59" spans="1:7" ht="27.75" hidden="1" customHeight="1" x14ac:dyDescent="0.2">
      <c r="A59" s="10" t="s">
        <v>171</v>
      </c>
      <c r="B59" s="41" t="s">
        <v>172</v>
      </c>
      <c r="C59" s="35"/>
      <c r="D59" s="70">
        <f>D60</f>
        <v>2150</v>
      </c>
      <c r="E59" s="70"/>
      <c r="F59" s="100"/>
    </row>
    <row r="60" spans="1:7" ht="24" hidden="1" customHeight="1" x14ac:dyDescent="0.2">
      <c r="A60" s="23" t="s">
        <v>16</v>
      </c>
      <c r="B60" s="41" t="s">
        <v>173</v>
      </c>
      <c r="C60" s="35" t="s">
        <v>17</v>
      </c>
      <c r="D60" s="50">
        <f>D61</f>
        <v>2150</v>
      </c>
      <c r="E60" s="50"/>
      <c r="F60" s="100"/>
    </row>
    <row r="61" spans="1:7" ht="22.5" hidden="1" customHeight="1" x14ac:dyDescent="0.2">
      <c r="A61" s="23" t="s">
        <v>18</v>
      </c>
      <c r="B61" s="41" t="s">
        <v>174</v>
      </c>
      <c r="C61" s="35" t="s">
        <v>19</v>
      </c>
      <c r="D61" s="50">
        <v>2150</v>
      </c>
      <c r="E61" s="50"/>
      <c r="F61" s="100"/>
    </row>
    <row r="62" spans="1:7" s="31" customFormat="1" ht="40.5" customHeight="1" x14ac:dyDescent="0.2">
      <c r="A62" s="79" t="s">
        <v>257</v>
      </c>
      <c r="B62" s="39" t="s">
        <v>20</v>
      </c>
      <c r="C62" s="40"/>
      <c r="D62" s="91">
        <f>D63-500+388-388-74.7</f>
        <v>1429.8999999999999</v>
      </c>
      <c r="E62" s="91"/>
      <c r="F62" s="103"/>
      <c r="G62" s="32"/>
    </row>
    <row r="63" spans="1:7" ht="25.5" hidden="1" x14ac:dyDescent="0.2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 x14ac:dyDescent="0.2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 x14ac:dyDescent="0.2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 x14ac:dyDescent="0.2">
      <c r="A66" s="78" t="s">
        <v>282</v>
      </c>
      <c r="B66" s="39" t="s">
        <v>21</v>
      </c>
      <c r="C66" s="40"/>
      <c r="D66" s="77">
        <f>D67+D89+381.7-1449.7-753-350+70.8+53.2-60+1411.6+3643.5+395-700-200-200+2000+74.7+231.5+318.2</f>
        <v>63291.899999999987</v>
      </c>
      <c r="E66" s="77"/>
      <c r="F66" s="103">
        <v>797.2</v>
      </c>
      <c r="G66" s="32"/>
    </row>
    <row r="67" spans="1:7" hidden="1" x14ac:dyDescent="0.2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 x14ac:dyDescent="0.2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 x14ac:dyDescent="0.2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 x14ac:dyDescent="0.2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 x14ac:dyDescent="0.2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 x14ac:dyDescent="0.2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 x14ac:dyDescent="0.2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 x14ac:dyDescent="0.2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 x14ac:dyDescent="0.2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 x14ac:dyDescent="0.2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 x14ac:dyDescent="0.2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 x14ac:dyDescent="0.2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 x14ac:dyDescent="0.2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 x14ac:dyDescent="0.2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 x14ac:dyDescent="0.2">
      <c r="A81" s="115" t="s">
        <v>262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 x14ac:dyDescent="0.2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 x14ac:dyDescent="0.2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 x14ac:dyDescent="0.2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 x14ac:dyDescent="0.2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 x14ac:dyDescent="0.2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 x14ac:dyDescent="0.2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 x14ac:dyDescent="0.2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 x14ac:dyDescent="0.2">
      <c r="A89" s="115" t="s">
        <v>263</v>
      </c>
      <c r="B89" s="34" t="s">
        <v>245</v>
      </c>
      <c r="C89" s="35"/>
      <c r="D89" s="50">
        <f>D90+D92</f>
        <v>25846.699999999997</v>
      </c>
      <c r="E89" s="50"/>
      <c r="F89" s="100"/>
    </row>
    <row r="90" spans="1:6" ht="51" hidden="1" x14ac:dyDescent="0.2">
      <c r="A90" s="4" t="s">
        <v>9</v>
      </c>
      <c r="B90" s="34" t="s">
        <v>245</v>
      </c>
      <c r="C90" s="35" t="s">
        <v>10</v>
      </c>
      <c r="D90" s="50">
        <f>D91</f>
        <v>12924.3</v>
      </c>
      <c r="E90" s="50"/>
      <c r="F90" s="100"/>
    </row>
    <row r="91" spans="1:6" ht="25.5" hidden="1" x14ac:dyDescent="0.2">
      <c r="A91" s="6" t="s">
        <v>36</v>
      </c>
      <c r="B91" s="34" t="s">
        <v>245</v>
      </c>
      <c r="C91" s="35" t="s">
        <v>37</v>
      </c>
      <c r="D91" s="50">
        <v>12924.3</v>
      </c>
      <c r="E91" s="50"/>
      <c r="F91" s="100"/>
    </row>
    <row r="92" spans="1:6" ht="25.5" hidden="1" x14ac:dyDescent="0.2">
      <c r="A92" s="6" t="s">
        <v>16</v>
      </c>
      <c r="B92" s="34" t="s">
        <v>245</v>
      </c>
      <c r="C92" s="35" t="s">
        <v>17</v>
      </c>
      <c r="D92" s="50">
        <f>D93</f>
        <v>12922.4</v>
      </c>
      <c r="E92" s="50"/>
      <c r="F92" s="100"/>
    </row>
    <row r="93" spans="1:6" ht="25.5" hidden="1" x14ac:dyDescent="0.2">
      <c r="A93" s="9" t="s">
        <v>18</v>
      </c>
      <c r="B93" s="34" t="s">
        <v>245</v>
      </c>
      <c r="C93" s="35" t="s">
        <v>19</v>
      </c>
      <c r="D93" s="50">
        <v>12922.4</v>
      </c>
      <c r="E93" s="50"/>
      <c r="F93" s="100"/>
    </row>
    <row r="94" spans="1:6" ht="25.5" hidden="1" x14ac:dyDescent="0.2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 x14ac:dyDescent="0.2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 x14ac:dyDescent="0.2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 x14ac:dyDescent="0.2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 x14ac:dyDescent="0.2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 x14ac:dyDescent="0.2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 x14ac:dyDescent="0.2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D101+D111+D143+D165+D127+D138+350+232+166108.4+6781.3+14623.7-50+350-6681.8-388-53.2+564.2+43+5840.8-1770.7+22394.8+4534.2+18964.2+274.1+252+1096.6+100+250+200-805-500-300</f>
        <v>1120718.8</v>
      </c>
      <c r="E100" s="77">
        <f>90522.7</f>
        <v>90522.7</v>
      </c>
      <c r="F100" s="103">
        <v>627605.9</v>
      </c>
      <c r="G100" s="32"/>
    </row>
    <row r="101" spans="1:7" s="31" customFormat="1" ht="25.5" hidden="1" x14ac:dyDescent="0.2">
      <c r="A101" s="52" t="s">
        <v>74</v>
      </c>
      <c r="B101" s="53" t="s">
        <v>219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 x14ac:dyDescent="0.2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 x14ac:dyDescent="0.2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 x14ac:dyDescent="0.2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 x14ac:dyDescent="0.2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 x14ac:dyDescent="0.2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 x14ac:dyDescent="0.2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 x14ac:dyDescent="0.2">
      <c r="A108" s="89" t="s">
        <v>247</v>
      </c>
      <c r="B108" s="63" t="s">
        <v>248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 x14ac:dyDescent="0.2">
      <c r="A109" s="89" t="s">
        <v>75</v>
      </c>
      <c r="B109" s="63" t="s">
        <v>248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 x14ac:dyDescent="0.2">
      <c r="A110" s="89" t="s">
        <v>78</v>
      </c>
      <c r="B110" s="63" t="s">
        <v>248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 x14ac:dyDescent="0.2">
      <c r="A111" s="52" t="s">
        <v>82</v>
      </c>
      <c r="B111" s="53" t="s">
        <v>220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 x14ac:dyDescent="0.2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 x14ac:dyDescent="0.2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 x14ac:dyDescent="0.2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 x14ac:dyDescent="0.2">
      <c r="A115" s="52" t="s">
        <v>80</v>
      </c>
      <c r="B115" s="53" t="s">
        <v>269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 x14ac:dyDescent="0.2">
      <c r="A116" s="52" t="s">
        <v>75</v>
      </c>
      <c r="B116" s="53" t="s">
        <v>269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 x14ac:dyDescent="0.2">
      <c r="A117" s="55" t="s">
        <v>78</v>
      </c>
      <c r="B117" s="53" t="s">
        <v>269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 x14ac:dyDescent="0.2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 x14ac:dyDescent="0.2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 x14ac:dyDescent="0.2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 x14ac:dyDescent="0.2">
      <c r="A121" s="89" t="s">
        <v>258</v>
      </c>
      <c r="B121" s="53" t="s">
        <v>246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 x14ac:dyDescent="0.2">
      <c r="A122" s="52" t="s">
        <v>75</v>
      </c>
      <c r="B122" s="53" t="s">
        <v>246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 x14ac:dyDescent="0.2">
      <c r="A123" s="55" t="s">
        <v>78</v>
      </c>
      <c r="B123" s="53" t="s">
        <v>246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 x14ac:dyDescent="0.2">
      <c r="A124" s="89" t="s">
        <v>249</v>
      </c>
      <c r="B124" s="63" t="s">
        <v>250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 x14ac:dyDescent="0.2">
      <c r="A125" s="89" t="s">
        <v>75</v>
      </c>
      <c r="B125" s="63" t="s">
        <v>250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 x14ac:dyDescent="0.2">
      <c r="A126" s="89" t="s">
        <v>78</v>
      </c>
      <c r="B126" s="63" t="s">
        <v>250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 x14ac:dyDescent="0.2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 x14ac:dyDescent="0.2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 x14ac:dyDescent="0.2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 x14ac:dyDescent="0.2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 x14ac:dyDescent="0.2">
      <c r="A131" s="61" t="s">
        <v>221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 x14ac:dyDescent="0.2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 x14ac:dyDescent="0.2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 x14ac:dyDescent="0.2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 x14ac:dyDescent="0.2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 x14ac:dyDescent="0.2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 x14ac:dyDescent="0.2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 x14ac:dyDescent="0.2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 x14ac:dyDescent="0.2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 x14ac:dyDescent="0.2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 x14ac:dyDescent="0.2">
      <c r="A141" s="22" t="s">
        <v>75</v>
      </c>
      <c r="B141" s="63" t="s">
        <v>251</v>
      </c>
      <c r="C141" s="64" t="s">
        <v>77</v>
      </c>
      <c r="D141" s="92">
        <f>D142</f>
        <v>4404.5</v>
      </c>
      <c r="E141" s="92"/>
      <c r="F141" s="100"/>
    </row>
    <row r="142" spans="1:6" ht="25.5" hidden="1" x14ac:dyDescent="0.2">
      <c r="A142" s="65" t="s">
        <v>78</v>
      </c>
      <c r="B142" s="63" t="s">
        <v>251</v>
      </c>
      <c r="C142" s="64" t="s">
        <v>79</v>
      </c>
      <c r="D142" s="92">
        <v>4404.5</v>
      </c>
      <c r="E142" s="92"/>
      <c r="F142" s="100"/>
    </row>
    <row r="143" spans="1:6" ht="25.5" hidden="1" x14ac:dyDescent="0.2">
      <c r="A143" s="58" t="s">
        <v>201</v>
      </c>
      <c r="B143" s="34" t="s">
        <v>222</v>
      </c>
      <c r="C143" s="54"/>
      <c r="D143" s="87">
        <f>D144+D147+D150+D159+D162</f>
        <v>30284.7</v>
      </c>
      <c r="E143" s="87"/>
      <c r="F143" s="100"/>
    </row>
    <row r="144" spans="1:6" ht="30.75" hidden="1" customHeight="1" x14ac:dyDescent="0.2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 x14ac:dyDescent="0.2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 x14ac:dyDescent="0.2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 x14ac:dyDescent="0.2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 x14ac:dyDescent="0.2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 x14ac:dyDescent="0.2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 x14ac:dyDescent="0.2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 x14ac:dyDescent="0.2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 x14ac:dyDescent="0.2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 x14ac:dyDescent="0.2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 x14ac:dyDescent="0.2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 x14ac:dyDescent="0.2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 x14ac:dyDescent="0.2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 x14ac:dyDescent="0.2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 x14ac:dyDescent="0.2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 x14ac:dyDescent="0.2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 x14ac:dyDescent="0.2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 x14ac:dyDescent="0.2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 x14ac:dyDescent="0.2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 x14ac:dyDescent="0.2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 x14ac:dyDescent="0.2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 x14ac:dyDescent="0.2">
      <c r="A165" s="58" t="s">
        <v>208</v>
      </c>
      <c r="B165" s="34" t="s">
        <v>223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 x14ac:dyDescent="0.2">
      <c r="A166" s="83" t="s">
        <v>224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 x14ac:dyDescent="0.2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 x14ac:dyDescent="0.2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 x14ac:dyDescent="0.2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 x14ac:dyDescent="0.2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 x14ac:dyDescent="0.2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 x14ac:dyDescent="0.2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 x14ac:dyDescent="0.2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 x14ac:dyDescent="0.2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 x14ac:dyDescent="0.2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 x14ac:dyDescent="0.2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 x14ac:dyDescent="0.2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 x14ac:dyDescent="0.2">
      <c r="A178" s="84" t="s">
        <v>276</v>
      </c>
      <c r="B178" s="71" t="s">
        <v>53</v>
      </c>
      <c r="C178" s="64"/>
      <c r="D178" s="82">
        <f>D179-150-285-564.2</f>
        <v>207</v>
      </c>
      <c r="E178" s="82"/>
      <c r="F178" s="103"/>
      <c r="G178" s="32"/>
    </row>
    <row r="179" spans="1:7" hidden="1" x14ac:dyDescent="0.2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 x14ac:dyDescent="0.2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 x14ac:dyDescent="0.2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 x14ac:dyDescent="0.2">
      <c r="A182" s="75" t="s">
        <v>214</v>
      </c>
      <c r="B182" s="39" t="s">
        <v>103</v>
      </c>
      <c r="C182" s="40"/>
      <c r="D182" s="77">
        <f>D183+D190+D192+D194+D186+6229.5-3400+251.2+1152.6-378.6+6720.9+222.4+338.7+200+300</f>
        <v>80323.599999999977</v>
      </c>
      <c r="E182" s="77">
        <f>1518.9-356</f>
        <v>1162.9000000000001</v>
      </c>
      <c r="F182" s="77">
        <f>206.9-22.7</f>
        <v>184.20000000000002</v>
      </c>
      <c r="G182" s="32"/>
    </row>
    <row r="183" spans="1:7" s="31" customFormat="1" ht="25.5" hidden="1" x14ac:dyDescent="0.2">
      <c r="A183" s="109" t="s">
        <v>225</v>
      </c>
      <c r="B183" s="39" t="s">
        <v>226</v>
      </c>
      <c r="C183" s="40"/>
      <c r="D183" s="77">
        <f>D184</f>
        <v>734.4</v>
      </c>
      <c r="E183" s="77"/>
      <c r="F183" s="103"/>
      <c r="G183" s="32"/>
    </row>
    <row r="184" spans="1:7" ht="25.5" hidden="1" x14ac:dyDescent="0.2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 x14ac:dyDescent="0.2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 x14ac:dyDescent="0.2">
      <c r="A186" s="84" t="s">
        <v>227</v>
      </c>
      <c r="B186" s="39" t="s">
        <v>228</v>
      </c>
      <c r="C186" s="35"/>
      <c r="D186" s="50">
        <f>D187</f>
        <v>200</v>
      </c>
      <c r="E186" s="50"/>
      <c r="F186" s="100"/>
    </row>
    <row r="187" spans="1:7" ht="25.5" hidden="1" x14ac:dyDescent="0.2">
      <c r="A187" s="86" t="s">
        <v>16</v>
      </c>
      <c r="B187" s="34" t="s">
        <v>229</v>
      </c>
      <c r="C187" s="35" t="s">
        <v>17</v>
      </c>
      <c r="D187" s="50">
        <f>D188</f>
        <v>200</v>
      </c>
      <c r="E187" s="50"/>
      <c r="F187" s="100"/>
    </row>
    <row r="188" spans="1:7" ht="25.5" hidden="1" x14ac:dyDescent="0.2">
      <c r="A188" s="85" t="s">
        <v>18</v>
      </c>
      <c r="B188" s="34" t="s">
        <v>229</v>
      </c>
      <c r="C188" s="35" t="s">
        <v>19</v>
      </c>
      <c r="D188" s="50">
        <v>200</v>
      </c>
      <c r="E188" s="50"/>
      <c r="F188" s="100"/>
    </row>
    <row r="189" spans="1:7" ht="41.25" hidden="1" customHeight="1" x14ac:dyDescent="0.2">
      <c r="A189" s="84" t="s">
        <v>230</v>
      </c>
      <c r="B189" s="39" t="s">
        <v>231</v>
      </c>
      <c r="C189" s="35"/>
      <c r="D189" s="50">
        <f>D190+D192+D194</f>
        <v>67752.5</v>
      </c>
      <c r="E189" s="50"/>
      <c r="F189" s="100"/>
    </row>
    <row r="190" spans="1:7" ht="25.5" hidden="1" x14ac:dyDescent="0.2">
      <c r="A190" s="58" t="s">
        <v>75</v>
      </c>
      <c r="B190" s="34" t="s">
        <v>232</v>
      </c>
      <c r="C190" s="60" t="s">
        <v>77</v>
      </c>
      <c r="D190" s="96">
        <f>D191</f>
        <v>13447</v>
      </c>
      <c r="E190" s="96"/>
      <c r="F190" s="100"/>
    </row>
    <row r="191" spans="1:7" ht="25.5" hidden="1" x14ac:dyDescent="0.2">
      <c r="A191" s="61" t="s">
        <v>78</v>
      </c>
      <c r="B191" s="34" t="s">
        <v>232</v>
      </c>
      <c r="C191" s="60" t="s">
        <v>79</v>
      </c>
      <c r="D191" s="96">
        <v>13447</v>
      </c>
      <c r="E191" s="96"/>
      <c r="F191" s="100"/>
    </row>
    <row r="192" spans="1:7" ht="25.5" hidden="1" x14ac:dyDescent="0.2">
      <c r="A192" s="58" t="s">
        <v>75</v>
      </c>
      <c r="B192" s="34" t="s">
        <v>233</v>
      </c>
      <c r="C192" s="35" t="s">
        <v>77</v>
      </c>
      <c r="D192" s="94">
        <f>D193</f>
        <v>31341.7</v>
      </c>
      <c r="E192" s="94"/>
      <c r="F192" s="100"/>
    </row>
    <row r="193" spans="1:7" ht="25.5" hidden="1" x14ac:dyDescent="0.2">
      <c r="A193" s="61" t="s">
        <v>78</v>
      </c>
      <c r="B193" s="34" t="s">
        <v>233</v>
      </c>
      <c r="C193" s="35" t="s">
        <v>79</v>
      </c>
      <c r="D193" s="94">
        <v>31341.7</v>
      </c>
      <c r="E193" s="94"/>
      <c r="F193" s="100"/>
    </row>
    <row r="194" spans="1:7" ht="25.5" hidden="1" x14ac:dyDescent="0.2">
      <c r="A194" s="58" t="s">
        <v>75</v>
      </c>
      <c r="B194" s="34" t="s">
        <v>234</v>
      </c>
      <c r="C194" s="35" t="s">
        <v>77</v>
      </c>
      <c r="D194" s="94">
        <f>D195</f>
        <v>22963.8</v>
      </c>
      <c r="E194" s="94"/>
      <c r="F194" s="100"/>
    </row>
    <row r="195" spans="1:7" ht="25.5" hidden="1" x14ac:dyDescent="0.2">
      <c r="A195" s="61" t="s">
        <v>78</v>
      </c>
      <c r="B195" s="34" t="s">
        <v>234</v>
      </c>
      <c r="C195" s="35" t="s">
        <v>79</v>
      </c>
      <c r="D195" s="94">
        <v>22963.8</v>
      </c>
      <c r="E195" s="94"/>
      <c r="F195" s="100"/>
    </row>
    <row r="196" spans="1:7" s="31" customFormat="1" ht="38.25" hidden="1" x14ac:dyDescent="0.2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 x14ac:dyDescent="0.2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 x14ac:dyDescent="0.2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 x14ac:dyDescent="0.2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 x14ac:dyDescent="0.2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 x14ac:dyDescent="0.2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 x14ac:dyDescent="0.2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 x14ac:dyDescent="0.2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 x14ac:dyDescent="0.2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 x14ac:dyDescent="0.2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 x14ac:dyDescent="0.2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 x14ac:dyDescent="0.2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 x14ac:dyDescent="0.2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 x14ac:dyDescent="0.2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 x14ac:dyDescent="0.2">
      <c r="A210" s="84" t="s">
        <v>270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 x14ac:dyDescent="0.2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 x14ac:dyDescent="0.2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 x14ac:dyDescent="0.2">
      <c r="A213" s="114" t="s">
        <v>259</v>
      </c>
      <c r="B213" s="39" t="s">
        <v>91</v>
      </c>
      <c r="C213" s="42"/>
      <c r="D213" s="91">
        <f>D214+200+500</f>
        <v>1516</v>
      </c>
      <c r="E213" s="91"/>
      <c r="F213" s="103"/>
      <c r="G213" s="32"/>
    </row>
    <row r="214" spans="1:7" ht="25.5" hidden="1" x14ac:dyDescent="0.2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 x14ac:dyDescent="0.2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 x14ac:dyDescent="0.2">
      <c r="A216" s="16" t="s">
        <v>260</v>
      </c>
      <c r="B216" s="39" t="s">
        <v>67</v>
      </c>
      <c r="C216" s="40"/>
      <c r="D216" s="91">
        <f>D217-17.4</f>
        <v>100.6</v>
      </c>
      <c r="E216" s="91"/>
      <c r="F216" s="100"/>
      <c r="G216" s="33"/>
    </row>
    <row r="217" spans="1:7" ht="23.25" hidden="1" customHeight="1" x14ac:dyDescent="0.2">
      <c r="A217" s="9" t="s">
        <v>16</v>
      </c>
      <c r="B217" s="34" t="s">
        <v>265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 x14ac:dyDescent="0.2">
      <c r="A218" s="9" t="s">
        <v>18</v>
      </c>
      <c r="B218" s="34" t="s">
        <v>265</v>
      </c>
      <c r="C218" s="35" t="s">
        <v>19</v>
      </c>
      <c r="D218" s="50">
        <v>118</v>
      </c>
      <c r="E218" s="50"/>
      <c r="F218" s="100"/>
    </row>
    <row r="219" spans="1:7" ht="38.25" x14ac:dyDescent="0.2">
      <c r="A219" s="74" t="s">
        <v>217</v>
      </c>
      <c r="B219" s="39" t="s">
        <v>153</v>
      </c>
      <c r="C219" s="42"/>
      <c r="D219" s="91">
        <f>D220-1200+400+19272.3+15331.3+1200</f>
        <v>36728.6</v>
      </c>
      <c r="E219" s="91">
        <v>12707</v>
      </c>
      <c r="F219" s="103">
        <v>6565.3</v>
      </c>
    </row>
    <row r="220" spans="1:7" ht="25.5" hidden="1" x14ac:dyDescent="0.2">
      <c r="A220" s="56" t="s">
        <v>16</v>
      </c>
      <c r="B220" s="53" t="s">
        <v>218</v>
      </c>
      <c r="C220" s="54" t="s">
        <v>17</v>
      </c>
      <c r="D220" s="87">
        <f>D221</f>
        <v>1725</v>
      </c>
      <c r="E220" s="87"/>
      <c r="F220" s="103"/>
    </row>
    <row r="221" spans="1:7" ht="25.5" hidden="1" x14ac:dyDescent="0.2">
      <c r="A221" s="56" t="s">
        <v>18</v>
      </c>
      <c r="B221" s="53" t="s">
        <v>218</v>
      </c>
      <c r="C221" s="54" t="s">
        <v>19</v>
      </c>
      <c r="D221" s="87">
        <v>1725</v>
      </c>
      <c r="E221" s="87"/>
      <c r="F221" s="103"/>
    </row>
    <row r="222" spans="1:7" ht="25.5" hidden="1" x14ac:dyDescent="0.2">
      <c r="A222" s="74" t="s">
        <v>216</v>
      </c>
      <c r="B222" s="39" t="s">
        <v>154</v>
      </c>
      <c r="C222" s="42"/>
      <c r="D222" s="91">
        <f>D223-1000</f>
        <v>0</v>
      </c>
      <c r="E222" s="91"/>
      <c r="F222" s="103"/>
    </row>
    <row r="223" spans="1:7" ht="34.5" hidden="1" customHeight="1" x14ac:dyDescent="0.2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3"/>
    </row>
    <row r="224" spans="1:7" ht="25.5" hidden="1" customHeight="1" x14ac:dyDescent="0.2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3"/>
    </row>
    <row r="225" spans="1:7" ht="36.75" customHeight="1" x14ac:dyDescent="0.2">
      <c r="A225" s="84" t="s">
        <v>271</v>
      </c>
      <c r="B225" s="39" t="s">
        <v>163</v>
      </c>
      <c r="C225" s="43"/>
      <c r="D225" s="91">
        <f>D226</f>
        <v>200</v>
      </c>
      <c r="E225" s="91"/>
      <c r="F225" s="103"/>
      <c r="G225" s="33"/>
    </row>
    <row r="226" spans="1:7" ht="25.5" hidden="1" x14ac:dyDescent="0.2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3"/>
    </row>
    <row r="227" spans="1:7" ht="25.5" hidden="1" x14ac:dyDescent="0.2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3"/>
    </row>
    <row r="228" spans="1:7" ht="38.25" hidden="1" x14ac:dyDescent="0.2">
      <c r="A228" s="20" t="s">
        <v>157</v>
      </c>
      <c r="B228" s="39" t="s">
        <v>158</v>
      </c>
      <c r="C228" s="43"/>
      <c r="D228" s="50">
        <f>D229</f>
        <v>0</v>
      </c>
      <c r="E228" s="50"/>
      <c r="F228" s="103"/>
    </row>
    <row r="229" spans="1:7" ht="25.5" hidden="1" x14ac:dyDescent="0.2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3"/>
    </row>
    <row r="230" spans="1:7" ht="25.5" hidden="1" x14ac:dyDescent="0.2">
      <c r="A230" s="19" t="s">
        <v>18</v>
      </c>
      <c r="B230" s="41" t="s">
        <v>159</v>
      </c>
      <c r="C230" s="43" t="s">
        <v>19</v>
      </c>
      <c r="D230" s="50"/>
      <c r="E230" s="50"/>
      <c r="F230" s="103"/>
    </row>
    <row r="231" spans="1:7" ht="38.25" hidden="1" x14ac:dyDescent="0.2">
      <c r="A231" s="20" t="s">
        <v>157</v>
      </c>
      <c r="B231" s="44" t="s">
        <v>158</v>
      </c>
      <c r="C231" s="43"/>
      <c r="D231" s="91">
        <f>D232</f>
        <v>0</v>
      </c>
      <c r="E231" s="91"/>
      <c r="F231" s="103"/>
    </row>
    <row r="232" spans="1:7" ht="25.5" hidden="1" x14ac:dyDescent="0.2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3"/>
    </row>
    <row r="233" spans="1:7" ht="25.5" hidden="1" x14ac:dyDescent="0.2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3"/>
    </row>
    <row r="234" spans="1:7" ht="25.5" hidden="1" x14ac:dyDescent="0.2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3"/>
      <c r="G234" s="33"/>
    </row>
    <row r="235" spans="1:7" ht="25.5" hidden="1" x14ac:dyDescent="0.2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3"/>
    </row>
    <row r="236" spans="1:7" ht="25.5" hidden="1" x14ac:dyDescent="0.2">
      <c r="A236" s="19" t="s">
        <v>18</v>
      </c>
      <c r="B236" s="41" t="s">
        <v>166</v>
      </c>
      <c r="C236" s="43" t="s">
        <v>19</v>
      </c>
      <c r="D236" s="50"/>
      <c r="E236" s="50"/>
      <c r="F236" s="103"/>
    </row>
    <row r="237" spans="1:7" ht="25.5" hidden="1" x14ac:dyDescent="0.2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3"/>
    </row>
    <row r="238" spans="1:7" ht="25.5" hidden="1" x14ac:dyDescent="0.2">
      <c r="A238" s="56" t="s">
        <v>18</v>
      </c>
      <c r="B238" s="73" t="s">
        <v>213</v>
      </c>
      <c r="C238" s="54" t="s">
        <v>19</v>
      </c>
      <c r="D238" s="87"/>
      <c r="E238" s="87"/>
      <c r="F238" s="103"/>
    </row>
    <row r="239" spans="1:7" ht="25.5" x14ac:dyDescent="0.2">
      <c r="A239" s="72" t="s">
        <v>272</v>
      </c>
      <c r="B239" s="44" t="s">
        <v>167</v>
      </c>
      <c r="C239" s="43"/>
      <c r="D239" s="91">
        <f>D240-395</f>
        <v>800</v>
      </c>
      <c r="E239" s="91"/>
      <c r="F239" s="103"/>
      <c r="G239" s="33"/>
    </row>
    <row r="240" spans="1:7" ht="25.5" hidden="1" x14ac:dyDescent="0.2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3"/>
    </row>
    <row r="241" spans="1:6" ht="25.5" hidden="1" x14ac:dyDescent="0.2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3"/>
    </row>
    <row r="242" spans="1:6" ht="25.5" customHeight="1" x14ac:dyDescent="0.2">
      <c r="A242" s="12" t="s">
        <v>243</v>
      </c>
      <c r="B242" s="44" t="s">
        <v>178</v>
      </c>
      <c r="C242" s="43"/>
      <c r="D242" s="91">
        <f>D243-100</f>
        <v>80</v>
      </c>
      <c r="E242" s="91"/>
      <c r="F242" s="103"/>
    </row>
    <row r="243" spans="1:6" ht="25.5" hidden="1" x14ac:dyDescent="0.2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3"/>
    </row>
    <row r="244" spans="1:6" ht="25.5" hidden="1" x14ac:dyDescent="0.2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3"/>
    </row>
    <row r="245" spans="1:6" ht="38.25" x14ac:dyDescent="0.2">
      <c r="A245" s="74" t="s">
        <v>261</v>
      </c>
      <c r="B245" s="44" t="s">
        <v>180</v>
      </c>
      <c r="C245" s="43"/>
      <c r="D245" s="91">
        <f>D246-100</f>
        <v>100</v>
      </c>
      <c r="E245" s="91"/>
      <c r="F245" s="103"/>
    </row>
    <row r="246" spans="1:6" ht="25.5" hidden="1" x14ac:dyDescent="0.2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3"/>
    </row>
    <row r="247" spans="1:6" ht="25.5" hidden="1" x14ac:dyDescent="0.2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3"/>
    </row>
    <row r="248" spans="1:6" ht="25.5" hidden="1" x14ac:dyDescent="0.2">
      <c r="A248" s="106" t="s">
        <v>183</v>
      </c>
      <c r="B248" s="44" t="s">
        <v>184</v>
      </c>
      <c r="C248" s="43"/>
      <c r="D248" s="91">
        <f>D249</f>
        <v>0</v>
      </c>
      <c r="E248" s="91"/>
      <c r="F248" s="103"/>
    </row>
    <row r="249" spans="1:6" ht="25.5" hidden="1" x14ac:dyDescent="0.2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3"/>
    </row>
    <row r="250" spans="1:6" ht="25.5" hidden="1" x14ac:dyDescent="0.2">
      <c r="A250" s="19" t="s">
        <v>18</v>
      </c>
      <c r="B250" s="41" t="s">
        <v>182</v>
      </c>
      <c r="C250" s="43" t="s">
        <v>19</v>
      </c>
      <c r="D250" s="50"/>
      <c r="E250" s="50"/>
      <c r="F250" s="103"/>
    </row>
    <row r="251" spans="1:6" ht="38.25" customHeight="1" x14ac:dyDescent="0.2">
      <c r="A251" s="88" t="s">
        <v>237</v>
      </c>
      <c r="B251" s="44" t="s">
        <v>238</v>
      </c>
      <c r="C251" s="43"/>
      <c r="D251" s="91">
        <f>D252+100</f>
        <v>233.5</v>
      </c>
      <c r="E251" s="91"/>
      <c r="F251" s="103"/>
    </row>
    <row r="252" spans="1:6" ht="25.5" hidden="1" x14ac:dyDescent="0.2">
      <c r="A252" s="9" t="s">
        <v>16</v>
      </c>
      <c r="B252" s="41" t="s">
        <v>239</v>
      </c>
      <c r="C252" s="43" t="s">
        <v>17</v>
      </c>
      <c r="D252" s="50">
        <f>D253</f>
        <v>133.5</v>
      </c>
      <c r="E252" s="50"/>
      <c r="F252" s="103"/>
    </row>
    <row r="253" spans="1:6" ht="25.5" hidden="1" x14ac:dyDescent="0.2">
      <c r="A253" s="19" t="s">
        <v>18</v>
      </c>
      <c r="B253" s="41" t="s">
        <v>239</v>
      </c>
      <c r="C253" s="43" t="s">
        <v>19</v>
      </c>
      <c r="D253" s="50">
        <v>133.5</v>
      </c>
      <c r="E253" s="50"/>
      <c r="F253" s="103"/>
    </row>
    <row r="254" spans="1:6" ht="41.25" customHeight="1" x14ac:dyDescent="0.2">
      <c r="A254" s="110" t="s">
        <v>252</v>
      </c>
      <c r="B254" s="111" t="s">
        <v>253</v>
      </c>
      <c r="C254" s="112"/>
      <c r="D254" s="81">
        <f>D255-200</f>
        <v>72.800000000000011</v>
      </c>
      <c r="E254" s="81"/>
      <c r="F254" s="103"/>
    </row>
    <row r="255" spans="1:6" ht="25.5" hidden="1" x14ac:dyDescent="0.2">
      <c r="A255" s="9" t="s">
        <v>16</v>
      </c>
      <c r="B255" s="113" t="s">
        <v>254</v>
      </c>
      <c r="C255" s="108" t="s">
        <v>17</v>
      </c>
      <c r="D255" s="87">
        <f>D256</f>
        <v>272.8</v>
      </c>
      <c r="E255" s="87"/>
      <c r="F255" s="125"/>
    </row>
    <row r="256" spans="1:6" ht="25.5" hidden="1" x14ac:dyDescent="0.2">
      <c r="A256" s="19" t="s">
        <v>18</v>
      </c>
      <c r="B256" s="113" t="s">
        <v>254</v>
      </c>
      <c r="C256" s="108" t="s">
        <v>19</v>
      </c>
      <c r="D256" s="87">
        <v>272.8</v>
      </c>
      <c r="E256" s="87"/>
      <c r="F256" s="125"/>
    </row>
    <row r="257" spans="1:7" s="31" customFormat="1" hidden="1" x14ac:dyDescent="0.2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 x14ac:dyDescent="0.2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 x14ac:dyDescent="0.2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 x14ac:dyDescent="0.2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 x14ac:dyDescent="0.2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 x14ac:dyDescent="0.2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 x14ac:dyDescent="0.2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 x14ac:dyDescent="0.2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 x14ac:dyDescent="0.2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 x14ac:dyDescent="0.2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 x14ac:dyDescent="0.2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 x14ac:dyDescent="0.2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 x14ac:dyDescent="0.2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 x14ac:dyDescent="0.2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 x14ac:dyDescent="0.2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 x14ac:dyDescent="0.2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 x14ac:dyDescent="0.2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 x14ac:dyDescent="0.2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 x14ac:dyDescent="0.2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 x14ac:dyDescent="0.2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 x14ac:dyDescent="0.2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 x14ac:dyDescent="0.2">
      <c r="A278" s="89" t="s">
        <v>274</v>
      </c>
      <c r="B278" s="119" t="s">
        <v>273</v>
      </c>
      <c r="C278" s="120"/>
      <c r="D278" s="91">
        <f>D279</f>
        <v>2039.6</v>
      </c>
      <c r="E278" s="91"/>
      <c r="F278" s="125"/>
    </row>
    <row r="279" spans="1:6" ht="22.5" hidden="1" customHeight="1" x14ac:dyDescent="0.2">
      <c r="A279" s="121" t="s">
        <v>38</v>
      </c>
      <c r="B279" s="118" t="s">
        <v>273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 x14ac:dyDescent="0.2">
      <c r="A280" s="86" t="s">
        <v>56</v>
      </c>
      <c r="B280" s="118" t="s">
        <v>273</v>
      </c>
      <c r="C280" s="108" t="s">
        <v>57</v>
      </c>
      <c r="D280" s="50">
        <v>2039.6</v>
      </c>
      <c r="E280" s="50"/>
      <c r="F280" s="125"/>
    </row>
    <row r="281" spans="1:6" ht="25.5" hidden="1" x14ac:dyDescent="0.2">
      <c r="A281" s="12" t="s">
        <v>64</v>
      </c>
      <c r="B281" s="39" t="s">
        <v>241</v>
      </c>
      <c r="C281" s="40"/>
      <c r="D281" s="91">
        <f>D282</f>
        <v>4162.5</v>
      </c>
      <c r="E281" s="91"/>
      <c r="F281" s="125"/>
    </row>
    <row r="282" spans="1:6" ht="25.5" hidden="1" x14ac:dyDescent="0.2">
      <c r="A282" s="6" t="s">
        <v>16</v>
      </c>
      <c r="B282" s="34" t="s">
        <v>241</v>
      </c>
      <c r="C282" s="35" t="s">
        <v>17</v>
      </c>
      <c r="D282" s="50">
        <f>D283</f>
        <v>4162.5</v>
      </c>
      <c r="E282" s="50"/>
      <c r="F282" s="125"/>
    </row>
    <row r="283" spans="1:6" ht="25.5" hidden="1" x14ac:dyDescent="0.2">
      <c r="A283" s="6" t="s">
        <v>18</v>
      </c>
      <c r="B283" s="34" t="s">
        <v>241</v>
      </c>
      <c r="C283" s="35" t="s">
        <v>19</v>
      </c>
      <c r="D283" s="50">
        <v>4162.5</v>
      </c>
      <c r="E283" s="50"/>
      <c r="F283" s="125"/>
    </row>
    <row r="284" spans="1:6" ht="25.5" hidden="1" x14ac:dyDescent="0.2">
      <c r="A284" s="12" t="s">
        <v>65</v>
      </c>
      <c r="B284" s="34" t="s">
        <v>242</v>
      </c>
      <c r="C284" s="35"/>
      <c r="D284" s="50">
        <f>D287+D285</f>
        <v>140.4</v>
      </c>
      <c r="E284" s="50"/>
      <c r="F284" s="125"/>
    </row>
    <row r="285" spans="1:6" ht="51" hidden="1" x14ac:dyDescent="0.2">
      <c r="A285" s="4" t="s">
        <v>9</v>
      </c>
      <c r="B285" s="34" t="s">
        <v>242</v>
      </c>
      <c r="C285" s="35" t="s">
        <v>10</v>
      </c>
      <c r="D285" s="50">
        <f>D286</f>
        <v>140.4</v>
      </c>
      <c r="E285" s="50"/>
      <c r="F285" s="125"/>
    </row>
    <row r="286" spans="1:6" ht="25.5" hidden="1" x14ac:dyDescent="0.2">
      <c r="A286" s="7" t="s">
        <v>11</v>
      </c>
      <c r="B286" s="34" t="s">
        <v>242</v>
      </c>
      <c r="C286" s="35" t="s">
        <v>15</v>
      </c>
      <c r="D286" s="50">
        <v>140.4</v>
      </c>
      <c r="E286" s="50"/>
      <c r="F286" s="125"/>
    </row>
    <row r="287" spans="1:6" ht="25.5" hidden="1" x14ac:dyDescent="0.2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 x14ac:dyDescent="0.2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 x14ac:dyDescent="0.2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 x14ac:dyDescent="0.2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 x14ac:dyDescent="0.2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 x14ac:dyDescent="0.2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 x14ac:dyDescent="0.2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 x14ac:dyDescent="0.2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 x14ac:dyDescent="0.2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 x14ac:dyDescent="0.2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 x14ac:dyDescent="0.2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 x14ac:dyDescent="0.2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 x14ac:dyDescent="0.2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 x14ac:dyDescent="0.2">
      <c r="A300" s="116" t="s">
        <v>266</v>
      </c>
      <c r="B300" s="44" t="s">
        <v>255</v>
      </c>
      <c r="C300" s="43"/>
      <c r="D300" s="107">
        <f>D301+D303</f>
        <v>981</v>
      </c>
      <c r="E300" s="107"/>
      <c r="F300" s="125"/>
    </row>
    <row r="301" spans="1:6" ht="51" hidden="1" x14ac:dyDescent="0.2">
      <c r="A301" s="4" t="s">
        <v>9</v>
      </c>
      <c r="B301" s="41" t="s">
        <v>255</v>
      </c>
      <c r="C301" s="35" t="s">
        <v>10</v>
      </c>
      <c r="D301" s="107">
        <f>D302</f>
        <v>891</v>
      </c>
      <c r="E301" s="107"/>
      <c r="F301" s="125"/>
    </row>
    <row r="302" spans="1:6" ht="25.5" hidden="1" x14ac:dyDescent="0.2">
      <c r="A302" s="7" t="s">
        <v>11</v>
      </c>
      <c r="B302" s="41" t="s">
        <v>255</v>
      </c>
      <c r="C302" s="35" t="s">
        <v>15</v>
      </c>
      <c r="D302" s="107">
        <v>891</v>
      </c>
      <c r="E302" s="107"/>
      <c r="F302" s="125"/>
    </row>
    <row r="303" spans="1:6" ht="25.5" hidden="1" x14ac:dyDescent="0.2">
      <c r="A303" s="9" t="s">
        <v>16</v>
      </c>
      <c r="B303" s="41" t="s">
        <v>255</v>
      </c>
      <c r="C303" s="35" t="s">
        <v>17</v>
      </c>
      <c r="D303" s="50">
        <f>D304</f>
        <v>90</v>
      </c>
      <c r="E303" s="50"/>
      <c r="F303" s="125"/>
    </row>
    <row r="304" spans="1:6" ht="25.5" hidden="1" x14ac:dyDescent="0.2">
      <c r="A304" s="19" t="s">
        <v>18</v>
      </c>
      <c r="B304" s="41" t="s">
        <v>255</v>
      </c>
      <c r="C304" s="35" t="s">
        <v>19</v>
      </c>
      <c r="D304" s="50">
        <v>90</v>
      </c>
      <c r="E304" s="50"/>
      <c r="F304" s="125"/>
    </row>
    <row r="305" spans="1:8" ht="22.5" hidden="1" customHeight="1" x14ac:dyDescent="0.2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 x14ac:dyDescent="0.2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 x14ac:dyDescent="0.2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 x14ac:dyDescent="0.2">
      <c r="A308" s="110" t="s">
        <v>236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 x14ac:dyDescent="0.2">
      <c r="A309" s="86" t="s">
        <v>235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 x14ac:dyDescent="0.2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 x14ac:dyDescent="0.2">
      <c r="A311" s="15" t="s">
        <v>68</v>
      </c>
      <c r="B311" s="102" t="s">
        <v>264</v>
      </c>
      <c r="C311" s="64"/>
      <c r="D311" s="81">
        <f>D312</f>
        <v>17539.400000000001</v>
      </c>
      <c r="E311" s="81"/>
      <c r="F311" s="125"/>
    </row>
    <row r="312" spans="1:8" ht="40.5" hidden="1" customHeight="1" x14ac:dyDescent="0.2">
      <c r="A312" s="9" t="s">
        <v>16</v>
      </c>
      <c r="B312" s="80" t="s">
        <v>264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 x14ac:dyDescent="0.2">
      <c r="A313" s="9" t="s">
        <v>18</v>
      </c>
      <c r="B313" s="80" t="s">
        <v>264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 x14ac:dyDescent="0.2">
      <c r="A314" s="114" t="s">
        <v>267</v>
      </c>
      <c r="B314" s="71" t="s">
        <v>268</v>
      </c>
      <c r="C314" s="117"/>
      <c r="D314" s="81">
        <f>D315</f>
        <v>44046.3</v>
      </c>
      <c r="E314" s="81"/>
      <c r="F314" s="125"/>
    </row>
    <row r="315" spans="1:8" ht="30" hidden="1" customHeight="1" x14ac:dyDescent="0.2">
      <c r="A315" s="9" t="s">
        <v>16</v>
      </c>
      <c r="B315" s="63" t="s">
        <v>268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 x14ac:dyDescent="0.2">
      <c r="A316" s="9" t="s">
        <v>18</v>
      </c>
      <c r="B316" s="63" t="s">
        <v>268</v>
      </c>
      <c r="C316" s="64" t="s">
        <v>19</v>
      </c>
      <c r="D316" s="87">
        <v>44046.3</v>
      </c>
      <c r="E316" s="87"/>
      <c r="F316" s="125"/>
    </row>
    <row r="317" spans="1:8" s="99" customFormat="1" x14ac:dyDescent="0.2">
      <c r="A317" s="103" t="s">
        <v>136</v>
      </c>
      <c r="B317" s="100"/>
      <c r="C317" s="100"/>
      <c r="D317" s="98">
        <f>D13+D55+D58+D62+D66+D100+D178+D182+D210+D213+D216+D219+D222+D225+D239+D242+D245+D251+D254</f>
        <v>1416421.7000000004</v>
      </c>
      <c r="E317" s="98">
        <f t="shared" ref="E317" si="1">E13+E55+E58+E62+E66+E100+E178+E182+E210+E213+E216+E219+E222+E225+E239+E242+E245+E251+E254</f>
        <v>104392.59999999999</v>
      </c>
      <c r="F317" s="98">
        <f>F13+F55+F58+F62+F66+F100+F178+F182+F210+F213+F216+F219+F222+F225+F239+F242+F245+F251+F254</f>
        <v>639451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2025-08-25T03:05:57Z</cp:lastPrinted>
  <dcterms:created xsi:type="dcterms:W3CDTF">2016-11-29T07:19:37Z</dcterms:created>
  <dcterms:modified xsi:type="dcterms:W3CDTF">2025-10-10T01:19:01Z</dcterms:modified>
</cp:coreProperties>
</file>